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" i="1" l="1"/>
  <c r="J9" i="1"/>
  <c r="J10" i="1"/>
  <c r="L10" i="1" s="1"/>
  <c r="G6" i="1"/>
  <c r="J6" i="1" s="1"/>
  <c r="L6" i="1" s="1"/>
  <c r="G7" i="1"/>
  <c r="J7" i="1" s="1"/>
  <c r="L7" i="1" s="1"/>
  <c r="G8" i="1"/>
  <c r="J8" i="1" s="1"/>
  <c r="L8" i="1" s="1"/>
  <c r="G9" i="1"/>
  <c r="G10" i="1"/>
  <c r="G11" i="1"/>
  <c r="J11" i="1" s="1"/>
  <c r="L11" i="1" s="1"/>
  <c r="G12" i="1"/>
  <c r="J12" i="1" s="1"/>
  <c r="L12" i="1" s="1"/>
  <c r="G5" i="1"/>
  <c r="J5" i="1" s="1"/>
  <c r="L5" i="1" s="1"/>
  <c r="L14" i="1" l="1"/>
  <c r="L15" i="1"/>
  <c r="L16" i="1" s="1"/>
</calcChain>
</file>

<file path=xl/sharedStrings.xml><?xml version="1.0" encoding="utf-8"?>
<sst xmlns="http://schemas.openxmlformats.org/spreadsheetml/2006/main" count="37" uniqueCount="37">
  <si>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</si>
  <si>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</si>
  <si>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</si>
  <si>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</si>
  <si>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</si>
  <si>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</si>
  <si>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</si>
  <si>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TM4</t>
  </si>
  <si>
    <t>TM5</t>
  </si>
  <si>
    <t>TM6</t>
  </si>
  <si>
    <t>A</t>
  </si>
  <si>
    <t>B</t>
  </si>
  <si>
    <t>C</t>
  </si>
  <si>
    <t>D</t>
  </si>
  <si>
    <t>E</t>
  </si>
  <si>
    <t>Okvirni broj obrač. mj. mjesta</t>
  </si>
  <si>
    <t>H</t>
  </si>
  <si>
    <t xml:space="preserve">distribucijsko područje energetskog subjekta TERMOPLIN d.d., V. Špinčića 78, 42000 Varaždin 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</si>
  <si>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</si>
  <si>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</si>
  <si>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</si>
  <si>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</si>
  <si>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</si>
  <si>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</si>
  <si>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 xml:space="preserve">Iznos premije opskrbljivača (P) (EUR/kWh) </t>
  </si>
  <si>
    <t>Element za izračun cijene (E) (EUR/kWh)</t>
  </si>
  <si>
    <t>F=D+E</t>
  </si>
  <si>
    <t>G</t>
  </si>
  <si>
    <t>I=F+G+H</t>
  </si>
  <si>
    <t>J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</si>
  <si>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</si>
  <si>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</si>
  <si>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</si>
  <si>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</si>
  <si>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TM7</t>
  </si>
  <si>
    <t>TM8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</si>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</sst>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Layout" topLeftCell="A2" zoomScale="115" zoomScaleNormal="90" zoomScalePageLayoutView="115" workbookViewId="0">
      <selection activeCell="E6" sqref="E6:E12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96.6" customHeight="1" x14ac:dyDescent="0.25">
      <c r="A2" s="3" t="s">
        <v>2</v>
      </c>
      <c r="B2" s="3" t="s">
        <v>3</v>
      </c>
      <c r="C2" s="3" t="s">
        <v>15</v>
      </c>
      <c r="D2" s="10" t="s">
        <v>32</v>
      </c>
      <c r="E2" s="4" t="s">
        <v>24</v>
      </c>
      <c r="F2" s="4" t="s">
        <v>25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</row>
    <row r="3" spans="1:12" ht="13.5" customHeight="1" x14ac:dyDescent="0.25">
      <c r="A3" s="15"/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26</v>
      </c>
      <c r="H3" s="15" t="s">
        <v>27</v>
      </c>
      <c r="I3" s="16" t="s">
        <v>16</v>
      </c>
      <c r="J3" s="16" t="s">
        <v>28</v>
      </c>
      <c r="K3" s="16" t="s">
        <v>29</v>
      </c>
      <c r="L3" s="16" t="s">
        <v>33</v>
      </c>
    </row>
    <row r="4" spans="1:12" ht="13.5" customHeight="1" x14ac:dyDescent="0.25">
      <c r="A4" s="23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3</v>
      </c>
      <c r="D5" s="4">
        <v>2000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4.8999999999999998E-3</v>
      </c>
      <c r="I5" s="12">
        <v>1.08E-3</v>
      </c>
      <c r="J5" s="19">
        <f>ROUND(G5+H5+I5,4)</f>
        <v>4.9200000000000001E-2</v>
      </c>
      <c r="K5" s="9">
        <v>1.33</v>
      </c>
      <c r="L5" s="20">
        <f>ROUND((D5*J5)+(24*C5*K5),2)</f>
        <v>194.16</v>
      </c>
    </row>
    <row r="6" spans="1:12" ht="17.100000000000001" customHeight="1" x14ac:dyDescent="0.25">
      <c r="A6" s="3">
        <v>2</v>
      </c>
      <c r="B6" s="3" t="s">
        <v>5</v>
      </c>
      <c r="C6" s="4">
        <v>10</v>
      </c>
      <c r="D6" s="4">
        <v>233000</v>
      </c>
      <c r="E6" s="19">
        <v>2.5000000000000001E-3</v>
      </c>
      <c r="F6" s="17">
        <v>4.07E-2</v>
      </c>
      <c r="G6" s="11">
        <f t="shared" ref="G6:G12" si="0">ROUND(E6+F6,4)</f>
        <v>4.3200000000000002E-2</v>
      </c>
      <c r="H6" s="8">
        <v>4.8999999999999998E-3</v>
      </c>
      <c r="I6" s="12">
        <v>1.08E-3</v>
      </c>
      <c r="J6" s="19">
        <f t="shared" ref="J6:J12" si="1">ROUND(G6+H6+I6,4)</f>
        <v>4.9200000000000001E-2</v>
      </c>
      <c r="K6" s="9">
        <v>1.33</v>
      </c>
      <c r="L6" s="20">
        <f t="shared" ref="L6:L12" si="2">ROUND((D6*J6)+(24*C6*K6),2)</f>
        <v>11782.8</v>
      </c>
    </row>
    <row r="7" spans="1:12" ht="17.100000000000001" customHeight="1" x14ac:dyDescent="0.25">
      <c r="A7" s="3">
        <v>3</v>
      </c>
      <c r="B7" s="3" t="s">
        <v>6</v>
      </c>
      <c r="C7" s="4">
        <v>6</v>
      </c>
      <c r="D7" s="4">
        <v>235000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3.8999999999999998E-3</v>
      </c>
      <c r="I7" s="12">
        <v>1.08E-3</v>
      </c>
      <c r="J7" s="19">
        <f t="shared" si="1"/>
        <v>4.82E-2</v>
      </c>
      <c r="K7" s="9">
        <v>2.65</v>
      </c>
      <c r="L7" s="20">
        <f t="shared" si="2"/>
        <v>11708.6</v>
      </c>
    </row>
    <row r="8" spans="1:12" ht="17.100000000000001" customHeight="1" x14ac:dyDescent="0.25">
      <c r="A8" s="3">
        <v>4</v>
      </c>
      <c r="B8" s="3" t="s">
        <v>7</v>
      </c>
      <c r="C8" s="4">
        <v>3</v>
      </c>
      <c r="D8" s="4">
        <v>199000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3.5999999999999999E-3</v>
      </c>
      <c r="I8" s="12">
        <v>1.08E-3</v>
      </c>
      <c r="J8" s="19">
        <f t="shared" si="1"/>
        <v>4.7899999999999998E-2</v>
      </c>
      <c r="K8" s="9">
        <v>3.98</v>
      </c>
      <c r="L8" s="20">
        <f t="shared" si="2"/>
        <v>9818.66</v>
      </c>
    </row>
    <row r="9" spans="1:12" ht="17.100000000000001" customHeight="1" x14ac:dyDescent="0.25">
      <c r="A9" s="3">
        <v>5</v>
      </c>
      <c r="B9" s="3" t="s">
        <v>8</v>
      </c>
      <c r="C9" s="4">
        <v>14</v>
      </c>
      <c r="D9" s="4">
        <v>5445000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3.3999999999999998E-3</v>
      </c>
      <c r="I9" s="12">
        <v>1.08E-3</v>
      </c>
      <c r="J9" s="19">
        <f t="shared" si="1"/>
        <v>4.7699999999999999E-2</v>
      </c>
      <c r="K9" s="9">
        <v>5.31</v>
      </c>
      <c r="L9" s="20">
        <f t="shared" si="2"/>
        <v>261510.66</v>
      </c>
    </row>
    <row r="10" spans="1:12" ht="17.100000000000001" customHeight="1" x14ac:dyDescent="0.25">
      <c r="A10" s="3">
        <v>6</v>
      </c>
      <c r="B10" s="3" t="s">
        <v>9</v>
      </c>
      <c r="C10" s="4">
        <v>1</v>
      </c>
      <c r="D10" s="4">
        <v>4106000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3.2000000000000002E-3</v>
      </c>
      <c r="I10" s="12">
        <v>1.08E-3</v>
      </c>
      <c r="J10" s="19">
        <f t="shared" si="1"/>
        <v>4.7500000000000001E-2</v>
      </c>
      <c r="K10" s="9">
        <v>7.96</v>
      </c>
      <c r="L10" s="20">
        <f t="shared" si="2"/>
        <v>195226.04</v>
      </c>
    </row>
    <row r="11" spans="1:12" ht="17.100000000000001" customHeight="1" x14ac:dyDescent="0.25">
      <c r="A11" s="3">
        <v>7</v>
      </c>
      <c r="B11" s="3" t="s">
        <v>34</v>
      </c>
      <c r="C11" s="4">
        <v>1</v>
      </c>
      <c r="D11" s="4">
        <v>6759000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2.8999999999999998E-3</v>
      </c>
      <c r="I11" s="12">
        <v>1.08E-3</v>
      </c>
      <c r="J11" s="19">
        <f t="shared" si="1"/>
        <v>4.7199999999999999E-2</v>
      </c>
      <c r="K11" s="9">
        <v>13.27</v>
      </c>
      <c r="L11" s="20">
        <f t="shared" si="2"/>
        <v>319343.28000000003</v>
      </c>
    </row>
    <row r="12" spans="1:12" ht="17.100000000000001" customHeight="1" x14ac:dyDescent="0.25">
      <c r="A12" s="3">
        <v>8</v>
      </c>
      <c r="B12" s="3" t="s">
        <v>35</v>
      </c>
      <c r="C12" s="4">
        <v>1</v>
      </c>
      <c r="D12" s="4">
        <v>17118000</v>
      </c>
      <c r="E12" s="19">
        <v>2.5000000000000001E-3</v>
      </c>
      <c r="F12" s="17">
        <v>4.07E-2</v>
      </c>
      <c r="G12" s="11">
        <f t="shared" si="0"/>
        <v>4.3200000000000002E-2</v>
      </c>
      <c r="H12" s="8">
        <v>2.7000000000000001E-3</v>
      </c>
      <c r="I12" s="12">
        <v>1.08E-3</v>
      </c>
      <c r="J12" s="19">
        <f t="shared" si="1"/>
        <v>4.7E-2</v>
      </c>
      <c r="K12" s="9">
        <v>19.91</v>
      </c>
      <c r="L12" s="20">
        <f t="shared" si="2"/>
        <v>805023.84</v>
      </c>
    </row>
    <row r="13" spans="1:12" ht="15.75" x14ac:dyDescent="0.25">
      <c r="A13" s="1"/>
      <c r="B13" s="2"/>
      <c r="C13" s="1"/>
      <c r="D13" s="21"/>
      <c r="E13" s="5"/>
      <c r="F13" s="5"/>
      <c r="G13" s="6"/>
      <c r="H13" s="6"/>
    </row>
    <row r="14" spans="1:12" ht="27" customHeight="1" x14ac:dyDescent="0.25">
      <c r="I14" s="26" t="s">
        <v>1</v>
      </c>
      <c r="J14" s="26"/>
      <c r="K14" s="27"/>
      <c r="L14" s="20">
        <f>ROUND(L5+L6+L7+L8+L9+L10+L11+L12,2)</f>
        <v>1614608.04</v>
      </c>
    </row>
    <row r="15" spans="1:12" ht="27" customHeight="1" x14ac:dyDescent="0.25">
      <c r="B15" s="1"/>
      <c r="I15" s="7"/>
      <c r="J15" s="7"/>
      <c r="K15" s="7" t="s">
        <v>30</v>
      </c>
      <c r="L15" s="20">
        <f>ROUND(L14*0.05,2)</f>
        <v>80730.399999999994</v>
      </c>
    </row>
    <row r="16" spans="1:12" ht="26.25" customHeight="1" x14ac:dyDescent="0.25">
      <c r="I16" s="26" t="s">
        <v>0</v>
      </c>
      <c r="J16" s="26"/>
      <c r="K16" s="27"/>
      <c r="L16" s="20">
        <f>ROUND(L14+L15,2)</f>
        <v>1695338.44</v>
      </c>
    </row>
    <row r="19" spans="1:1" x14ac:dyDescent="0.25">
      <c r="A19" s="18" t="s">
        <v>36</v>
      </c>
    </row>
    <row r="20" spans="1:1" x14ac:dyDescent="0.25">
      <c r="A20" t="s">
        <v>31</v>
      </c>
    </row>
  </sheetData>
  <mergeCells count="4">
    <mergeCell ref="A1:C1"/>
    <mergeCell ref="A4:L4"/>
    <mergeCell ref="I14:K14"/>
    <mergeCell ref="I16:K16"/>
  </mergeCells>
  <phoneticPr fontId="6" type="noConversion"/>
  <dataValidations count="2">
    <dataValidation type="custom" allowBlank="1" showInputMessage="1" showErrorMessage="1" sqref="J5:J12 G5:G12 E5:E12">
      <formula1>E5=ROUND(E5,4)</formula1>
    </dataValidation>
    <dataValidation type="custom" allowBlank="1" showInputMessage="1" showErrorMessage="1" sqref="L14:L16 L5:L12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>&amp;LEv.br. 5/2025
&amp;CREPUBLIKA HRVATSKA
Središnji državni ured za središnju javnu nabavu
&amp;"-,Podebljano"TROŠKOVNIK za grupu 10. - distribucijsko područje energetskog subjekta TERMOPLIN d.d.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2025-08-25T10:59:34Z</cp:lastPrinted>
  <dcterms:created xsi:type="dcterms:W3CDTF">2016-08-19T06:49:39Z</dcterms:created>
  <dcterms:modified xsi:type="dcterms:W3CDTF">2025-08-25T10:59:36Z</dcterms:modified>
</cp:coreProperties>
</file>